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510" windowWidth="15315" windowHeight="8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61" i="1" l="1"/>
  <c r="G160" i="1" s="1"/>
  <c r="G91" i="1" l="1"/>
  <c r="G85" i="1" s="1"/>
  <c r="G95" i="1" l="1"/>
  <c r="G82" i="1" l="1"/>
  <c r="G81" i="1" l="1"/>
  <c r="G166" i="1" s="1"/>
</calcChain>
</file>

<file path=xl/sharedStrings.xml><?xml version="1.0" encoding="utf-8"?>
<sst xmlns="http://schemas.openxmlformats.org/spreadsheetml/2006/main" count="216" uniqueCount="197">
  <si>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</si>
  <si>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</si>
  <si>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</si>
  <si>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</si>
  <si>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</si>
  <si>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</si>
  <si>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</si>
  <si>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</si>
  <si>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</si>
  <si>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</si>
  <si>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</si>
  <si>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</si>
  <si>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</si>
  <si>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</si>
  <si>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</si>
  <si>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</si>
  <si>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</si>
  <si>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</si>
  <si>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</si>
  <si>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</si>
  <si>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</si>
  <si>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</si>
  <si>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</si>
  <si>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</si>
  <si>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</si>
  <si>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</si>
  <si>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</si>
  <si>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</si>
  <si>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</si>
  <si>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</si>
  <si>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</si>
  <si>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</si>
  <si>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</si>
  <si>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</si>
  <si>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</si>
  <si>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</si>
  <si>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</si>
  <si>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</si>
  <si>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</si>
  <si>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</si>
  <si>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</si>
  <si>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</si>
  <si>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</si>
  <si>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</si>
  <si>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</si>
  <si>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</si>
  <si>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</si>
  <si>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</si>
  <si>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</si>
  <si>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</si>
  <si>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</si>
  <si>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</si>
  <si>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</si>
  <si>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</si>
  <si>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</si>
  <si>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</si>
  <si>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</si>
  <si>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</si>
  <si>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</si>
  <si>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</si>
  <si>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</si>
  <si>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</si>
  <si>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</si>
  <si>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</si>
  <si>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</si>
  <si>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</si>
  <si>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</si>
  <si>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</si>
  <si>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</si>
  <si>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</si>
  <si>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</si>
  <si>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</si>
  <si>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</si>
  <si>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</si>
  <si>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</si>
  <si>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</si>
  <si>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</si>
  <si>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</si>
  <si>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</si>
  <si>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</si>
  <si>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</si>
  <si>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</si>
  <si>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</si>
  <si>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</si>
  <si>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</si>
  <si>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</si>
  <si>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</si>
  <si>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</si>
  <si>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</si>
  <si>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</si>
  <si>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</si>
  <si>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</si>
  <si>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</si>
  <si>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</si>
  <si>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</si>
  <si>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</si>
  <si>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</si>
  <si>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</si>
  <si>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</si>
  <si>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</si>
  <si>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</si>
  <si>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</si>
  <si>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</si>
  <si>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</si>
  <si>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</si>
  <si>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</si>
  <si>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</si>
  <si>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</si>
  <si>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</si>
  <si>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</si>
  <si>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</si>
  <si>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</si>
  <si>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</si>
  <si>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</si>
  <si>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</si>
  <si>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</si>
  <si>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</si>
  <si>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</si>
  <si>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</si>
  <si>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</si>
  <si>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</si>
  <si>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</si>
  <si>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</si>
  <si>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</si>
  <si>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</si>
  <si>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</si>
  <si>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</si>
  <si>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</si>
  <si>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</si>
  <si>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</si>
  <si>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</si>
  <si>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</si>
  <si>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</si>
  <si>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</si>
  <si>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</si>
  <si>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</si>
  <si>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</si>
  <si>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</si>
  <si>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</si>
  <si>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</si>
  <si>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</si>
  <si>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</si>
  <si>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</si>
  <si>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</si>
  <si>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</si>
  <si>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</si>
  <si>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</si>
  <si>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</si>
  <si>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</si>
  <si>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</si>
  <si>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</si>
  <si>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</si>
  <si>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</si>
  <si>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</si>
  <si>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</si>
  <si>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</si>
  <si>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</si>
  <si>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</si>
  <si>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</si>
  <si>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</si>
  <si>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</si>
  <si>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</si>
  <si>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</si>
  <si>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</si>
  <si>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</si>
  <si>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</si>
  <si>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</si>
  <si>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</si>
  <si>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</si>
  <si>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</si>
  <si>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</si>
  <si>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</si>
  <si>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</si>
  <si>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</si>
  <si>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90620202284050000151</t>
  </si>
  <si>
    <t>90620202284050000151 (923)</t>
  </si>
  <si>
    <t>Субсидия на создание новых мест в общеобразовательных организациях</t>
  </si>
  <si>
    <t>Субсидия на реализацию мероприятий по содействию создания в субъектах Российской Федерации новых мест в общеобразовательных организациях</t>
  </si>
  <si>
    <t>90620204999050000151 (8093)</t>
  </si>
  <si>
    <t>90620202220050000151 (102)</t>
  </si>
  <si>
    <t>Субсидия на реализацию мероприятий по этапному внедрению Всероссийского физкультурно-спортивного комплекса "Готов к труду и обороне" (ГТО)</t>
  </si>
  <si>
    <t>90620202220050000151 (9414)</t>
  </si>
  <si>
    <t>Субсидия на реализацию мероприятий по этапному внедрению Всероссийского физкультурно-спортивного комплекса "Готов к труду и обороне" (ГТО) за счет средств бюджета субъекта Российской Федерации</t>
  </si>
  <si>
    <t>90620204041050000151 (088)</t>
  </si>
  <si>
    <t>Иные межбюджетные трансферты бюджетам муниципальных районов Брянской области на проведение мероприятий по подключению общедоступных библиотек муниципальных образований к  сети Интернет и развитие системы библиотечного дела с учетом задачи расширения информационных технологий и оцифровки</t>
  </si>
  <si>
    <t>Приложение №1 к решению районного Совета народных депутатов №  от     2016 г. "О внесении изменений в решение Почепского районного Совета народных депутатов "О бюджете Почепского муниципального района на 2016 год"</t>
  </si>
  <si>
    <t>Иные межбюджетные трансферты муниципальным районам за счет резервного фонда Правительства Брянской области (ремонт кровли Витовской ООШ)</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</si>
  <si>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</si>
  <si>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</si>
  <si>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</si>
  <si>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</si>
  <si>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</si>
  <si>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</si>
  <si>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</si>
  <si>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</si>
  <si>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ИЗМЕНЕНИЯ В  ДОХОДЫ  РАЙОННОГО БЮДЖЕТА НА 2016 ГОД</t>
  </si>
  <si>
    <t xml:space="preserve">                                                                            Приложение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</si>
</sst>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98">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7" fillId="0" borderId="0" xfId="1" applyFont="1"/>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0" fillId="0" borderId="0" xfId="0" applyAlignment="1">
      <alignment horizontal="center" wrapText="1"/>
    </xf>
    <xf numFmtId="0" fontId="0" fillId="0" borderId="0" xfId="0" applyAlignment="1">
      <alignment horizontal="center"/>
    </xf>
    <xf numFmtId="0" fontId="0" fillId="0" borderId="8"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xf>
    <xf numFmtId="43" fontId="3" fillId="2" borderId="1" xfId="1" applyFont="1" applyFill="1" applyBorder="1" applyAlignment="1">
      <alignment horizontal="center"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0" fillId="0" borderId="0" xfId="0" applyAlignment="1">
      <alignment horizontal="right"/>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0"/>
  <sheetViews>
    <sheetView tabSelected="1" zoomScaleNormal="100" workbookViewId="0">
      <selection activeCell="F10" sqref="F10:G10"/>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76" t="s">
        <v>185</v>
      </c>
      <c r="G1" s="76"/>
    </row>
    <row r="2" spans="5:8" hidden="1" x14ac:dyDescent="0.25"/>
    <row r="3" spans="5:8" hidden="1" x14ac:dyDescent="0.25">
      <c r="F3" s="43"/>
      <c r="G3" s="43"/>
    </row>
    <row r="4" spans="5:8" hidden="1" x14ac:dyDescent="0.25">
      <c r="F4" s="44"/>
      <c r="G4" s="44"/>
    </row>
    <row r="5" spans="5:8" ht="33" hidden="1" customHeight="1" x14ac:dyDescent="0.25">
      <c r="F5" s="45"/>
      <c r="G5" s="45"/>
      <c r="H5" s="1"/>
    </row>
    <row r="6" spans="5:8" hidden="1" x14ac:dyDescent="0.25">
      <c r="F6" s="43"/>
      <c r="G6" s="43"/>
    </row>
    <row r="7" spans="5:8" hidden="1" x14ac:dyDescent="0.25">
      <c r="F7" s="43"/>
      <c r="G7" s="43"/>
    </row>
    <row r="8" spans="5:8" x14ac:dyDescent="0.25">
      <c r="F8" s="77"/>
      <c r="G8" s="77"/>
    </row>
    <row r="9" spans="5:8" x14ac:dyDescent="0.25">
      <c r="F9" s="77" t="s">
        <v>196</v>
      </c>
      <c r="G9" s="77"/>
    </row>
    <row r="10" spans="5:8" x14ac:dyDescent="0.25">
      <c r="F10" s="97" t="s">
        <v>128</v>
      </c>
      <c r="G10" s="97"/>
    </row>
    <row r="11" spans="5:8" x14ac:dyDescent="0.25">
      <c r="F11" s="97" t="s">
        <v>164</v>
      </c>
      <c r="G11" s="97"/>
    </row>
    <row r="12" spans="5:8" ht="14.25" customHeight="1" x14ac:dyDescent="0.25">
      <c r="F12" s="76" t="s">
        <v>142</v>
      </c>
      <c r="G12" s="77"/>
    </row>
    <row r="13" spans="5:8" ht="16.5" customHeight="1" x14ac:dyDescent="0.25">
      <c r="F13" s="77" t="s">
        <v>154</v>
      </c>
      <c r="G13" s="77"/>
    </row>
    <row r="14" spans="5:8" ht="42.75" customHeight="1" x14ac:dyDescent="0.25">
      <c r="E14" s="89" t="s">
        <v>195</v>
      </c>
      <c r="F14" s="89"/>
      <c r="G14" s="89"/>
    </row>
    <row r="16" spans="5:8" x14ac:dyDescent="0.25">
      <c r="E16" s="2" t="s">
        <v>0</v>
      </c>
      <c r="F16" s="2" t="s">
        <v>1</v>
      </c>
      <c r="G16" s="2" t="s">
        <v>129</v>
      </c>
    </row>
    <row r="17" spans="5:7" x14ac:dyDescent="0.25">
      <c r="E17" s="13" t="s">
        <v>116</v>
      </c>
      <c r="F17" s="3" t="s">
        <v>2</v>
      </c>
      <c r="G17" s="9">
        <v>6557000</v>
      </c>
    </row>
    <row r="18" spans="5:7" x14ac:dyDescent="0.25">
      <c r="E18" s="15" t="s">
        <v>115</v>
      </c>
      <c r="F18" s="4" t="s">
        <v>3</v>
      </c>
      <c r="G18" s="30">
        <v>6557000</v>
      </c>
    </row>
    <row r="19" spans="5:7" ht="15.75" thickBot="1" x14ac:dyDescent="0.3">
      <c r="E19" s="10" t="s">
        <v>77</v>
      </c>
      <c r="F19" s="4" t="s">
        <v>4</v>
      </c>
      <c r="G19" s="30">
        <v>2645000</v>
      </c>
    </row>
    <row r="20" spans="5:7" ht="75.75" thickBot="1" x14ac:dyDescent="0.3">
      <c r="E20" s="11" t="s">
        <v>78</v>
      </c>
      <c r="F20" s="4" t="s">
        <v>5</v>
      </c>
      <c r="G20" s="30">
        <v>2545000</v>
      </c>
    </row>
    <row r="21" spans="5:7" ht="105.75" thickBot="1" x14ac:dyDescent="0.3">
      <c r="E21" s="12" t="s">
        <v>79</v>
      </c>
      <c r="F21" s="4" t="s">
        <v>6</v>
      </c>
      <c r="G21" s="17"/>
    </row>
    <row r="22" spans="5:7" ht="45.75" thickBot="1" x14ac:dyDescent="0.3">
      <c r="E22" s="12" t="s">
        <v>80</v>
      </c>
      <c r="F22" s="4" t="s">
        <v>7</v>
      </c>
      <c r="G22" s="17"/>
    </row>
    <row r="23" spans="5:7" ht="90" x14ac:dyDescent="0.25">
      <c r="E23" s="26" t="s">
        <v>81</v>
      </c>
      <c r="F23" s="5" t="s">
        <v>8</v>
      </c>
      <c r="G23" s="17">
        <v>100000</v>
      </c>
    </row>
    <row r="24" spans="5:7" ht="45.75" thickBot="1" x14ac:dyDescent="0.3">
      <c r="E24" s="27" t="s">
        <v>136</v>
      </c>
      <c r="F24" s="29" t="s">
        <v>131</v>
      </c>
      <c r="G24" s="20">
        <v>1311000</v>
      </c>
    </row>
    <row r="25" spans="5:7" ht="75.75" thickBot="1" x14ac:dyDescent="0.3">
      <c r="E25" s="27" t="s">
        <v>137</v>
      </c>
      <c r="F25" s="28" t="s">
        <v>132</v>
      </c>
      <c r="G25" s="20">
        <v>624000</v>
      </c>
    </row>
    <row r="26" spans="5:7" ht="90.75" thickBot="1" x14ac:dyDescent="0.3">
      <c r="E26" s="27" t="s">
        <v>138</v>
      </c>
      <c r="F26" s="28" t="s">
        <v>133</v>
      </c>
      <c r="G26" s="20"/>
    </row>
    <row r="27" spans="5:7" ht="75.75" thickBot="1" x14ac:dyDescent="0.3">
      <c r="E27" s="27" t="s">
        <v>139</v>
      </c>
      <c r="F27" s="28" t="s">
        <v>134</v>
      </c>
      <c r="G27" s="20">
        <v>758000</v>
      </c>
    </row>
    <row r="28" spans="5:7" ht="75.75" thickBot="1" x14ac:dyDescent="0.3">
      <c r="E28" s="27" t="s">
        <v>140</v>
      </c>
      <c r="F28" s="28" t="s">
        <v>135</v>
      </c>
      <c r="G28" s="20">
        <v>-71000</v>
      </c>
    </row>
    <row r="29" spans="5:7" x14ac:dyDescent="0.25">
      <c r="E29" s="16" t="s">
        <v>117</v>
      </c>
      <c r="F29" s="4" t="s">
        <v>9</v>
      </c>
      <c r="G29" s="17"/>
    </row>
    <row r="30" spans="5:7" ht="30" x14ac:dyDescent="0.25">
      <c r="E30" s="10" t="s">
        <v>82</v>
      </c>
      <c r="F30" s="4" t="s">
        <v>10</v>
      </c>
      <c r="G30" s="17"/>
    </row>
    <row r="31" spans="5:7" ht="30" x14ac:dyDescent="0.25">
      <c r="E31" s="10" t="s">
        <v>83</v>
      </c>
      <c r="F31" s="4" t="s">
        <v>10</v>
      </c>
      <c r="G31" s="17"/>
    </row>
    <row r="32" spans="5:7" x14ac:dyDescent="0.25">
      <c r="E32" s="10" t="s">
        <v>84</v>
      </c>
      <c r="F32" s="60" t="s">
        <v>11</v>
      </c>
      <c r="G32" s="17"/>
    </row>
    <row r="33" spans="5:7" x14ac:dyDescent="0.25">
      <c r="E33" s="10" t="s">
        <v>85</v>
      </c>
      <c r="F33" s="4" t="s">
        <v>11</v>
      </c>
      <c r="G33" s="17"/>
    </row>
    <row r="34" spans="5:7" ht="30" x14ac:dyDescent="0.25">
      <c r="E34" s="10" t="s">
        <v>86</v>
      </c>
      <c r="F34" s="4" t="s">
        <v>12</v>
      </c>
      <c r="G34" s="17"/>
    </row>
    <row r="35" spans="5:7" ht="45" x14ac:dyDescent="0.25">
      <c r="E35" s="10" t="s">
        <v>87</v>
      </c>
      <c r="F35" s="4" t="s">
        <v>13</v>
      </c>
      <c r="G35" s="17"/>
    </row>
    <row r="36" spans="5:7" x14ac:dyDescent="0.25">
      <c r="E36" s="16" t="s">
        <v>121</v>
      </c>
      <c r="F36" s="4" t="s">
        <v>14</v>
      </c>
      <c r="G36" s="17"/>
    </row>
    <row r="37" spans="5:7" ht="30" x14ac:dyDescent="0.25">
      <c r="E37" s="10" t="s">
        <v>88</v>
      </c>
      <c r="F37" s="4" t="s">
        <v>15</v>
      </c>
      <c r="G37" s="17"/>
    </row>
    <row r="38" spans="5:7" ht="42.75" x14ac:dyDescent="0.25">
      <c r="E38" s="10" t="s">
        <v>89</v>
      </c>
      <c r="F38" s="4" t="s">
        <v>16</v>
      </c>
      <c r="G38" s="17"/>
    </row>
    <row r="39" spans="5:7" ht="42.75" x14ac:dyDescent="0.25">
      <c r="E39" s="16" t="s">
        <v>118</v>
      </c>
      <c r="F39" s="4" t="s">
        <v>17</v>
      </c>
      <c r="G39" s="17"/>
    </row>
    <row r="40" spans="5:7" ht="87.75" x14ac:dyDescent="0.25">
      <c r="E40" s="10" t="s">
        <v>90</v>
      </c>
      <c r="F40" s="4" t="s">
        <v>18</v>
      </c>
      <c r="G40" s="17"/>
    </row>
    <row r="41" spans="5:7" ht="57.75" x14ac:dyDescent="0.25">
      <c r="E41" s="10" t="s">
        <v>91</v>
      </c>
      <c r="F41" s="4" t="s">
        <v>19</v>
      </c>
      <c r="G41" s="61"/>
    </row>
    <row r="42" spans="5:7" ht="75" x14ac:dyDescent="0.25">
      <c r="E42" s="10" t="s">
        <v>119</v>
      </c>
      <c r="F42" s="4" t="s">
        <v>145</v>
      </c>
      <c r="G42" s="17"/>
    </row>
    <row r="43" spans="5:7" ht="75" x14ac:dyDescent="0.25">
      <c r="E43" s="41" t="s">
        <v>147</v>
      </c>
      <c r="F43" s="40" t="s">
        <v>146</v>
      </c>
      <c r="G43" s="42"/>
    </row>
    <row r="44" spans="5:7" ht="90" x14ac:dyDescent="0.25">
      <c r="E44" s="10" t="s">
        <v>92</v>
      </c>
      <c r="F44" s="4" t="s">
        <v>20</v>
      </c>
      <c r="G44" s="17"/>
    </row>
    <row r="45" spans="5:7" ht="75" x14ac:dyDescent="0.25">
      <c r="E45" s="10" t="s">
        <v>93</v>
      </c>
      <c r="F45" s="4" t="s">
        <v>21</v>
      </c>
      <c r="G45" s="17"/>
    </row>
    <row r="46" spans="5:7" ht="30" x14ac:dyDescent="0.25">
      <c r="E46" s="16" t="s">
        <v>123</v>
      </c>
      <c r="F46" s="4" t="s">
        <v>22</v>
      </c>
      <c r="G46" s="17">
        <v>600000</v>
      </c>
    </row>
    <row r="47" spans="5:7" x14ac:dyDescent="0.25">
      <c r="E47" s="10" t="s">
        <v>94</v>
      </c>
      <c r="F47" s="60" t="s">
        <v>23</v>
      </c>
      <c r="G47" s="17">
        <v>600000</v>
      </c>
    </row>
    <row r="48" spans="5:7" x14ac:dyDescent="0.25">
      <c r="E48" s="91" t="s">
        <v>95</v>
      </c>
      <c r="F48" s="86" t="s">
        <v>24</v>
      </c>
      <c r="G48" s="93">
        <v>40000</v>
      </c>
    </row>
    <row r="49" spans="5:7" x14ac:dyDescent="0.25">
      <c r="E49" s="91"/>
      <c r="F49" s="86"/>
      <c r="G49" s="93"/>
    </row>
    <row r="50" spans="5:7" ht="30" x14ac:dyDescent="0.25">
      <c r="E50" s="10" t="s">
        <v>96</v>
      </c>
      <c r="F50" s="4" t="s">
        <v>25</v>
      </c>
      <c r="G50" s="17"/>
    </row>
    <row r="51" spans="5:7" x14ac:dyDescent="0.25">
      <c r="E51" s="10" t="s">
        <v>97</v>
      </c>
      <c r="F51" s="4" t="s">
        <v>26</v>
      </c>
      <c r="G51" s="17">
        <v>40000</v>
      </c>
    </row>
    <row r="52" spans="5:7" x14ac:dyDescent="0.25">
      <c r="E52" s="10" t="s">
        <v>98</v>
      </c>
      <c r="F52" s="4" t="s">
        <v>27</v>
      </c>
      <c r="G52" s="17">
        <v>520000</v>
      </c>
    </row>
    <row r="53" spans="5:7" ht="30" x14ac:dyDescent="0.25">
      <c r="E53" s="16" t="s">
        <v>122</v>
      </c>
      <c r="F53" s="4" t="s">
        <v>28</v>
      </c>
      <c r="G53" s="17">
        <v>150000</v>
      </c>
    </row>
    <row r="54" spans="5:7" ht="45" x14ac:dyDescent="0.25">
      <c r="E54" s="71" t="s">
        <v>162</v>
      </c>
      <c r="F54" s="4" t="s">
        <v>163</v>
      </c>
      <c r="G54" s="17">
        <v>-60000</v>
      </c>
    </row>
    <row r="55" spans="5:7" ht="30" x14ac:dyDescent="0.25">
      <c r="E55" s="73" t="s">
        <v>187</v>
      </c>
      <c r="F55" s="72" t="s">
        <v>188</v>
      </c>
      <c r="G55" s="75">
        <v>210000</v>
      </c>
    </row>
    <row r="56" spans="5:7" ht="30" x14ac:dyDescent="0.25">
      <c r="E56" s="16" t="s">
        <v>120</v>
      </c>
      <c r="F56" s="4" t="s">
        <v>29</v>
      </c>
      <c r="G56" s="61">
        <v>496000</v>
      </c>
    </row>
    <row r="57" spans="5:7" ht="90" x14ac:dyDescent="0.25">
      <c r="E57" s="10" t="s">
        <v>149</v>
      </c>
      <c r="F57" s="4" t="s">
        <v>148</v>
      </c>
      <c r="G57" s="17"/>
    </row>
    <row r="58" spans="5:7" ht="60" x14ac:dyDescent="0.25">
      <c r="E58" s="10" t="s">
        <v>99</v>
      </c>
      <c r="F58" s="4" t="s">
        <v>30</v>
      </c>
      <c r="G58" s="17">
        <v>496000</v>
      </c>
    </row>
    <row r="59" spans="5:7" ht="30" x14ac:dyDescent="0.25">
      <c r="E59" s="10" t="s">
        <v>100</v>
      </c>
      <c r="F59" s="4" t="s">
        <v>31</v>
      </c>
      <c r="G59" s="17">
        <v>496000</v>
      </c>
    </row>
    <row r="60" spans="5:7" ht="45" x14ac:dyDescent="0.25">
      <c r="E60" s="10" t="s">
        <v>101</v>
      </c>
      <c r="F60" s="4" t="s">
        <v>151</v>
      </c>
      <c r="G60" s="17">
        <v>24000</v>
      </c>
    </row>
    <row r="61" spans="5:7" ht="45" x14ac:dyDescent="0.25">
      <c r="E61" s="41" t="s">
        <v>150</v>
      </c>
      <c r="F61" s="40" t="s">
        <v>152</v>
      </c>
      <c r="G61" s="42">
        <v>472000</v>
      </c>
    </row>
    <row r="62" spans="5:7" ht="60" x14ac:dyDescent="0.25">
      <c r="E62" s="15" t="s">
        <v>113</v>
      </c>
      <c r="F62" s="14" t="s">
        <v>114</v>
      </c>
      <c r="G62" s="17"/>
    </row>
    <row r="63" spans="5:7" x14ac:dyDescent="0.25">
      <c r="E63" s="10" t="s">
        <v>102</v>
      </c>
      <c r="F63" s="4" t="s">
        <v>32</v>
      </c>
      <c r="G63" s="17"/>
    </row>
    <row r="64" spans="5:7" x14ac:dyDescent="0.25">
      <c r="E64" s="91" t="s">
        <v>103</v>
      </c>
      <c r="F64" s="86" t="s">
        <v>33</v>
      </c>
      <c r="G64" s="93"/>
    </row>
    <row r="65" spans="5:7" x14ac:dyDescent="0.25">
      <c r="E65" s="91"/>
      <c r="F65" s="86"/>
      <c r="G65" s="93"/>
    </row>
    <row r="66" spans="5:7" x14ac:dyDescent="0.25">
      <c r="E66" s="10" t="s">
        <v>104</v>
      </c>
      <c r="F66" s="4" t="s">
        <v>34</v>
      </c>
      <c r="G66" s="17">
        <v>1355000</v>
      </c>
    </row>
    <row r="67" spans="5:7" ht="30" x14ac:dyDescent="0.25">
      <c r="E67" s="10" t="s">
        <v>105</v>
      </c>
      <c r="F67" s="4" t="s">
        <v>35</v>
      </c>
      <c r="G67" s="17"/>
    </row>
    <row r="68" spans="5:7" ht="83.25" x14ac:dyDescent="0.25">
      <c r="E68" s="10" t="s">
        <v>106</v>
      </c>
      <c r="F68" s="4" t="s">
        <v>36</v>
      </c>
      <c r="G68" s="17"/>
    </row>
    <row r="69" spans="5:7" ht="45" x14ac:dyDescent="0.25">
      <c r="E69" s="10" t="s">
        <v>107</v>
      </c>
      <c r="F69" s="6" t="s">
        <v>37</v>
      </c>
      <c r="G69" s="17"/>
    </row>
    <row r="70" spans="5:7" ht="60" x14ac:dyDescent="0.25">
      <c r="E70" s="10" t="s">
        <v>108</v>
      </c>
      <c r="F70" s="4" t="s">
        <v>38</v>
      </c>
      <c r="G70" s="17">
        <v>15000</v>
      </c>
    </row>
    <row r="71" spans="5:7" ht="30" x14ac:dyDescent="0.25">
      <c r="E71" s="73" t="s">
        <v>189</v>
      </c>
      <c r="F71" s="72" t="s">
        <v>190</v>
      </c>
      <c r="G71" s="75">
        <v>15000</v>
      </c>
    </row>
    <row r="72" spans="5:7" ht="30" x14ac:dyDescent="0.25">
      <c r="E72" s="10" t="s">
        <v>109</v>
      </c>
      <c r="F72" s="4" t="s">
        <v>39</v>
      </c>
      <c r="G72" s="21">
        <v>-30000</v>
      </c>
    </row>
    <row r="73" spans="5:7" x14ac:dyDescent="0.25">
      <c r="E73" s="91" t="s">
        <v>110</v>
      </c>
      <c r="F73" s="86" t="s">
        <v>40</v>
      </c>
      <c r="G73" s="92">
        <v>-261000</v>
      </c>
    </row>
    <row r="74" spans="5:7" ht="30.6" customHeight="1" x14ac:dyDescent="0.25">
      <c r="E74" s="91"/>
      <c r="F74" s="86"/>
      <c r="G74" s="92"/>
    </row>
    <row r="75" spans="5:7" ht="60" x14ac:dyDescent="0.25">
      <c r="E75" s="73" t="s">
        <v>191</v>
      </c>
      <c r="F75" s="72" t="s">
        <v>192</v>
      </c>
      <c r="G75" s="74">
        <v>57000</v>
      </c>
    </row>
    <row r="76" spans="5:7" ht="60" x14ac:dyDescent="0.25">
      <c r="E76" s="73" t="s">
        <v>193</v>
      </c>
      <c r="F76" s="72" t="s">
        <v>194</v>
      </c>
      <c r="G76" s="74">
        <v>24000</v>
      </c>
    </row>
    <row r="77" spans="5:7" ht="42.75" x14ac:dyDescent="0.25">
      <c r="E77" s="10" t="s">
        <v>111</v>
      </c>
      <c r="F77" s="72" t="s">
        <v>41</v>
      </c>
      <c r="G77" s="21">
        <v>1535000</v>
      </c>
    </row>
    <row r="78" spans="5:7" ht="42.75" x14ac:dyDescent="0.25">
      <c r="E78" s="10" t="s">
        <v>112</v>
      </c>
      <c r="F78" s="4" t="s">
        <v>41</v>
      </c>
      <c r="G78" s="21">
        <v>1535000</v>
      </c>
    </row>
    <row r="79" spans="5:7" x14ac:dyDescent="0.25">
      <c r="E79" s="19" t="s">
        <v>124</v>
      </c>
      <c r="F79" s="18" t="s">
        <v>125</v>
      </c>
      <c r="G79" s="21"/>
    </row>
    <row r="80" spans="5:7" ht="30" x14ac:dyDescent="0.25">
      <c r="E80" s="19" t="s">
        <v>126</v>
      </c>
      <c r="F80" s="18" t="s">
        <v>127</v>
      </c>
      <c r="G80" s="21"/>
    </row>
    <row r="81" spans="5:7" x14ac:dyDescent="0.25">
      <c r="E81" s="39">
        <v>9.062E+19</v>
      </c>
      <c r="F81" s="37" t="s">
        <v>42</v>
      </c>
      <c r="G81" s="22">
        <f>SUM(G82+G85+G95+G160)</f>
        <v>3150716.62</v>
      </c>
    </row>
    <row r="82" spans="5:7" x14ac:dyDescent="0.25">
      <c r="E82" s="38" t="s">
        <v>65</v>
      </c>
      <c r="F82" s="37" t="s">
        <v>43</v>
      </c>
      <c r="G82" s="23">
        <f>SUM(G83:G84)</f>
        <v>1732524</v>
      </c>
    </row>
    <row r="83" spans="5:7" ht="30" x14ac:dyDescent="0.25">
      <c r="E83" s="36" t="s">
        <v>66</v>
      </c>
      <c r="F83" s="31" t="s">
        <v>44</v>
      </c>
      <c r="G83" s="24"/>
    </row>
    <row r="84" spans="5:7" ht="30" x14ac:dyDescent="0.25">
      <c r="E84" s="36" t="s">
        <v>67</v>
      </c>
      <c r="F84" s="31" t="s">
        <v>45</v>
      </c>
      <c r="G84" s="24">
        <v>1732524</v>
      </c>
    </row>
    <row r="85" spans="5:7" x14ac:dyDescent="0.25">
      <c r="E85" s="7" t="s">
        <v>68</v>
      </c>
      <c r="F85" s="8" t="s">
        <v>46</v>
      </c>
      <c r="G85" s="25">
        <f>G91+G86+G89+G90+G87+G88</f>
        <v>39892</v>
      </c>
    </row>
    <row r="86" spans="5:7" ht="30" x14ac:dyDescent="0.25">
      <c r="E86" s="58" t="s">
        <v>170</v>
      </c>
      <c r="F86" s="59" t="s">
        <v>171</v>
      </c>
      <c r="G86" s="57"/>
    </row>
    <row r="87" spans="5:7" ht="45" x14ac:dyDescent="0.25">
      <c r="E87" s="70" t="s">
        <v>179</v>
      </c>
      <c r="F87" s="69" t="s">
        <v>180</v>
      </c>
      <c r="G87" s="57">
        <v>38475</v>
      </c>
    </row>
    <row r="88" spans="5:7" ht="60" x14ac:dyDescent="0.25">
      <c r="E88" s="70" t="s">
        <v>181</v>
      </c>
      <c r="F88" s="69" t="s">
        <v>182</v>
      </c>
      <c r="G88" s="57">
        <v>1417</v>
      </c>
    </row>
    <row r="89" spans="5:7" ht="30" x14ac:dyDescent="0.25">
      <c r="E89" s="66" t="s">
        <v>174</v>
      </c>
      <c r="F89" s="65" t="s">
        <v>176</v>
      </c>
      <c r="G89" s="57"/>
    </row>
    <row r="90" spans="5:7" ht="45" x14ac:dyDescent="0.25">
      <c r="E90" s="66" t="s">
        <v>175</v>
      </c>
      <c r="F90" s="65" t="s">
        <v>177</v>
      </c>
      <c r="G90" s="57"/>
    </row>
    <row r="91" spans="5:7" ht="30.75" customHeight="1" x14ac:dyDescent="0.25">
      <c r="E91" s="7" t="s">
        <v>166</v>
      </c>
      <c r="F91" s="8" t="s">
        <v>165</v>
      </c>
      <c r="G91" s="25">
        <f>G92+G93+G94</f>
        <v>0</v>
      </c>
    </row>
    <row r="92" spans="5:7" ht="75" x14ac:dyDescent="0.25">
      <c r="E92" s="56" t="s">
        <v>166</v>
      </c>
      <c r="F92" s="55" t="s">
        <v>169</v>
      </c>
      <c r="G92" s="57"/>
    </row>
    <row r="93" spans="5:7" ht="30" x14ac:dyDescent="0.25">
      <c r="E93" s="56" t="s">
        <v>167</v>
      </c>
      <c r="F93" s="55" t="s">
        <v>168</v>
      </c>
      <c r="G93" s="57"/>
    </row>
    <row r="94" spans="5:7" ht="30" x14ac:dyDescent="0.25">
      <c r="E94" s="62" t="s">
        <v>172</v>
      </c>
      <c r="F94" s="63" t="s">
        <v>173</v>
      </c>
      <c r="G94" s="57"/>
    </row>
    <row r="95" spans="5:7" x14ac:dyDescent="0.25">
      <c r="E95" s="38" t="s">
        <v>69</v>
      </c>
      <c r="F95" s="37" t="s">
        <v>47</v>
      </c>
      <c r="G95" s="22">
        <f>G96+G97+G102+G107+G108+G113+G115+G118+G123+G129+G132+G134+G138+G142+G144+G148+G152+G156+G157+G158+G159</f>
        <v>575101</v>
      </c>
    </row>
    <row r="96" spans="5:7" ht="90" x14ac:dyDescent="0.25">
      <c r="E96" s="53" t="s">
        <v>160</v>
      </c>
      <c r="F96" s="52" t="s">
        <v>161</v>
      </c>
      <c r="G96" s="54"/>
    </row>
    <row r="97" spans="1:8" x14ac:dyDescent="0.25">
      <c r="E97" s="87" t="s">
        <v>70</v>
      </c>
      <c r="F97" s="86" t="s">
        <v>156</v>
      </c>
      <c r="G97" s="90"/>
      <c r="H97" s="78"/>
    </row>
    <row r="98" spans="1:8" x14ac:dyDescent="0.25">
      <c r="E98" s="88"/>
      <c r="F98" s="86"/>
      <c r="G98" s="90"/>
      <c r="H98" s="78"/>
    </row>
    <row r="99" spans="1:8" ht="33.6" customHeight="1" x14ac:dyDescent="0.25">
      <c r="E99" s="88"/>
      <c r="F99" s="86"/>
      <c r="G99" s="90"/>
      <c r="H99" s="78"/>
    </row>
    <row r="100" spans="1:8" ht="14.45" customHeight="1" x14ac:dyDescent="0.25">
      <c r="A100" s="77"/>
      <c r="E100" s="88"/>
      <c r="F100" s="86"/>
      <c r="G100" s="90"/>
      <c r="H100" s="78"/>
    </row>
    <row r="101" spans="1:8" x14ac:dyDescent="0.25">
      <c r="A101" s="77"/>
      <c r="E101" s="88"/>
      <c r="F101" s="86"/>
      <c r="G101" s="90"/>
      <c r="H101" s="78"/>
    </row>
    <row r="102" spans="1:8" x14ac:dyDescent="0.25">
      <c r="A102" s="77"/>
      <c r="E102" s="87" t="s">
        <v>70</v>
      </c>
      <c r="F102" s="86" t="s">
        <v>48</v>
      </c>
      <c r="G102" s="90"/>
    </row>
    <row r="103" spans="1:8" x14ac:dyDescent="0.25">
      <c r="A103" s="77"/>
      <c r="E103" s="88"/>
      <c r="F103" s="86"/>
      <c r="G103" s="90"/>
    </row>
    <row r="104" spans="1:8" x14ac:dyDescent="0.25">
      <c r="E104" s="88"/>
      <c r="F104" s="86"/>
      <c r="G104" s="90"/>
    </row>
    <row r="105" spans="1:8" x14ac:dyDescent="0.25">
      <c r="E105" s="88"/>
      <c r="F105" s="86"/>
      <c r="G105" s="90"/>
    </row>
    <row r="106" spans="1:8" ht="14.45" customHeight="1" x14ac:dyDescent="0.25">
      <c r="A106" s="77"/>
      <c r="E106" s="88"/>
      <c r="F106" s="86"/>
      <c r="G106" s="90"/>
    </row>
    <row r="107" spans="1:8" ht="60" x14ac:dyDescent="0.25">
      <c r="A107" s="77"/>
      <c r="E107" s="36" t="s">
        <v>70</v>
      </c>
      <c r="F107" s="31" t="s">
        <v>49</v>
      </c>
      <c r="G107" s="33"/>
    </row>
    <row r="108" spans="1:8" x14ac:dyDescent="0.25">
      <c r="A108" s="77"/>
      <c r="E108" s="87" t="s">
        <v>70</v>
      </c>
      <c r="F108" s="81" t="s">
        <v>50</v>
      </c>
      <c r="G108" s="94"/>
    </row>
    <row r="109" spans="1:8" x14ac:dyDescent="0.25">
      <c r="A109" s="77"/>
      <c r="E109" s="88"/>
      <c r="F109" s="81"/>
      <c r="G109" s="95"/>
    </row>
    <row r="110" spans="1:8" x14ac:dyDescent="0.25">
      <c r="E110" s="88"/>
      <c r="F110" s="81"/>
      <c r="G110" s="95"/>
    </row>
    <row r="111" spans="1:8" ht="14.45" customHeight="1" x14ac:dyDescent="0.25">
      <c r="E111" s="88"/>
      <c r="F111" s="81"/>
      <c r="G111" s="95"/>
    </row>
    <row r="112" spans="1:8" x14ac:dyDescent="0.25">
      <c r="E112" s="88"/>
      <c r="F112" s="81"/>
      <c r="G112" s="96"/>
    </row>
    <row r="113" spans="1:7" ht="14.45" customHeight="1" x14ac:dyDescent="0.25">
      <c r="E113" s="87" t="s">
        <v>70</v>
      </c>
      <c r="F113" s="81" t="s">
        <v>51</v>
      </c>
      <c r="G113" s="82"/>
    </row>
    <row r="114" spans="1:7" x14ac:dyDescent="0.25">
      <c r="E114" s="88"/>
      <c r="F114" s="81"/>
      <c r="G114" s="82"/>
    </row>
    <row r="115" spans="1:7" x14ac:dyDescent="0.25">
      <c r="E115" s="87" t="s">
        <v>70</v>
      </c>
      <c r="F115" s="81" t="s">
        <v>155</v>
      </c>
      <c r="G115" s="82"/>
    </row>
    <row r="116" spans="1:7" ht="14.45" customHeight="1" x14ac:dyDescent="0.25">
      <c r="A116" s="77"/>
      <c r="E116" s="88"/>
      <c r="F116" s="81"/>
      <c r="G116" s="82"/>
    </row>
    <row r="117" spans="1:7" ht="33.75" customHeight="1" x14ac:dyDescent="0.25">
      <c r="A117" s="77"/>
      <c r="E117" s="88"/>
      <c r="F117" s="81"/>
      <c r="G117" s="82"/>
    </row>
    <row r="118" spans="1:7" x14ac:dyDescent="0.25">
      <c r="A118" s="77"/>
      <c r="E118" s="87" t="s">
        <v>70</v>
      </c>
      <c r="F118" s="86" t="s">
        <v>52</v>
      </c>
      <c r="G118" s="82"/>
    </row>
    <row r="119" spans="1:7" x14ac:dyDescent="0.25">
      <c r="A119" s="77"/>
      <c r="E119" s="88"/>
      <c r="F119" s="86"/>
      <c r="G119" s="82"/>
    </row>
    <row r="120" spans="1:7" x14ac:dyDescent="0.25">
      <c r="A120" s="77"/>
      <c r="E120" s="88"/>
      <c r="F120" s="86"/>
      <c r="G120" s="82"/>
    </row>
    <row r="121" spans="1:7" ht="14.45" customHeight="1" x14ac:dyDescent="0.25">
      <c r="E121" s="88"/>
      <c r="F121" s="86"/>
      <c r="G121" s="82"/>
    </row>
    <row r="122" spans="1:7" x14ac:dyDescent="0.25">
      <c r="E122" s="88"/>
      <c r="F122" s="86"/>
      <c r="G122" s="82"/>
    </row>
    <row r="123" spans="1:7" x14ac:dyDescent="0.25">
      <c r="E123" s="87" t="s">
        <v>70</v>
      </c>
      <c r="F123" s="86" t="s">
        <v>53</v>
      </c>
      <c r="G123" s="82"/>
    </row>
    <row r="124" spans="1:7" x14ac:dyDescent="0.25">
      <c r="E124" s="88"/>
      <c r="F124" s="86"/>
      <c r="G124" s="82"/>
    </row>
    <row r="125" spans="1:7" x14ac:dyDescent="0.25">
      <c r="E125" s="88"/>
      <c r="F125" s="86"/>
      <c r="G125" s="82"/>
    </row>
    <row r="126" spans="1:7" x14ac:dyDescent="0.25">
      <c r="E126" s="88"/>
      <c r="F126" s="86"/>
      <c r="G126" s="82"/>
    </row>
    <row r="127" spans="1:7" ht="14.45" customHeight="1" x14ac:dyDescent="0.25">
      <c r="E127" s="88"/>
      <c r="F127" s="86"/>
      <c r="G127" s="82"/>
    </row>
    <row r="128" spans="1:7" x14ac:dyDescent="0.25">
      <c r="E128" s="88"/>
      <c r="F128" s="86"/>
      <c r="G128" s="82"/>
    </row>
    <row r="129" spans="5:7" x14ac:dyDescent="0.25">
      <c r="E129" s="83" t="s">
        <v>70</v>
      </c>
      <c r="F129" s="86" t="s">
        <v>54</v>
      </c>
      <c r="G129" s="82"/>
    </row>
    <row r="130" spans="5:7" ht="14.45" customHeight="1" x14ac:dyDescent="0.25">
      <c r="E130" s="84"/>
      <c r="F130" s="86"/>
      <c r="G130" s="82"/>
    </row>
    <row r="131" spans="5:7" x14ac:dyDescent="0.25">
      <c r="E131" s="85"/>
      <c r="F131" s="86"/>
      <c r="G131" s="82"/>
    </row>
    <row r="132" spans="5:7" ht="14.45" customHeight="1" x14ac:dyDescent="0.25">
      <c r="E132" s="87" t="s">
        <v>70</v>
      </c>
      <c r="F132" s="86" t="s">
        <v>55</v>
      </c>
      <c r="G132" s="82">
        <v>575101</v>
      </c>
    </row>
    <row r="133" spans="5:7" x14ac:dyDescent="0.25">
      <c r="E133" s="88"/>
      <c r="F133" s="86"/>
      <c r="G133" s="82"/>
    </row>
    <row r="134" spans="5:7" x14ac:dyDescent="0.25">
      <c r="E134" s="79" t="s">
        <v>71</v>
      </c>
      <c r="F134" s="81" t="s">
        <v>56</v>
      </c>
      <c r="G134" s="82"/>
    </row>
    <row r="135" spans="5:7" ht="37.15" customHeight="1" x14ac:dyDescent="0.25">
      <c r="E135" s="80"/>
      <c r="F135" s="81"/>
      <c r="G135" s="82"/>
    </row>
    <row r="136" spans="5:7" ht="14.45" customHeight="1" x14ac:dyDescent="0.25">
      <c r="E136" s="80"/>
      <c r="F136" s="81"/>
      <c r="G136" s="82"/>
    </row>
    <row r="137" spans="5:7" x14ac:dyDescent="0.25">
      <c r="E137" s="80"/>
      <c r="F137" s="81"/>
      <c r="G137" s="82"/>
    </row>
    <row r="138" spans="5:7" x14ac:dyDescent="0.25">
      <c r="E138" s="79" t="s">
        <v>72</v>
      </c>
      <c r="F138" s="81" t="s">
        <v>57</v>
      </c>
      <c r="G138" s="82"/>
    </row>
    <row r="139" spans="5:7" x14ac:dyDescent="0.25">
      <c r="E139" s="80"/>
      <c r="F139" s="81"/>
      <c r="G139" s="82"/>
    </row>
    <row r="140" spans="5:7" ht="14.45" customHeight="1" x14ac:dyDescent="0.25">
      <c r="E140" s="80"/>
      <c r="F140" s="81"/>
      <c r="G140" s="82"/>
    </row>
    <row r="141" spans="5:7" ht="21.6" customHeight="1" x14ac:dyDescent="0.25">
      <c r="E141" s="80"/>
      <c r="F141" s="81"/>
      <c r="G141" s="82"/>
    </row>
    <row r="142" spans="5:7" x14ac:dyDescent="0.25">
      <c r="E142" s="79" t="s">
        <v>73</v>
      </c>
      <c r="F142" s="81" t="s">
        <v>157</v>
      </c>
      <c r="G142" s="82"/>
    </row>
    <row r="143" spans="5:7" ht="61.5" customHeight="1" x14ac:dyDescent="0.25">
      <c r="E143" s="80"/>
      <c r="F143" s="81"/>
      <c r="G143" s="82"/>
    </row>
    <row r="144" spans="5:7" x14ac:dyDescent="0.25">
      <c r="E144" s="79" t="s">
        <v>74</v>
      </c>
      <c r="F144" s="81" t="s">
        <v>58</v>
      </c>
      <c r="G144" s="82"/>
    </row>
    <row r="145" spans="5:7" x14ac:dyDescent="0.25">
      <c r="E145" s="80"/>
      <c r="F145" s="81"/>
      <c r="G145" s="82"/>
    </row>
    <row r="146" spans="5:7" ht="14.45" customHeight="1" x14ac:dyDescent="0.25">
      <c r="E146" s="80"/>
      <c r="F146" s="81"/>
      <c r="G146" s="82"/>
    </row>
    <row r="147" spans="5:7" x14ac:dyDescent="0.25">
      <c r="E147" s="80"/>
      <c r="F147" s="81"/>
      <c r="G147" s="82"/>
    </row>
    <row r="148" spans="5:7" x14ac:dyDescent="0.25">
      <c r="E148" s="79" t="s">
        <v>70</v>
      </c>
      <c r="F148" s="81" t="s">
        <v>59</v>
      </c>
      <c r="G148" s="82"/>
    </row>
    <row r="149" spans="5:7" x14ac:dyDescent="0.25">
      <c r="E149" s="80"/>
      <c r="F149" s="81"/>
      <c r="G149" s="82"/>
    </row>
    <row r="150" spans="5:7" ht="14.45" customHeight="1" x14ac:dyDescent="0.25">
      <c r="E150" s="80"/>
      <c r="F150" s="81"/>
      <c r="G150" s="82"/>
    </row>
    <row r="151" spans="5:7" x14ac:dyDescent="0.25">
      <c r="E151" s="80"/>
      <c r="F151" s="81"/>
      <c r="G151" s="82"/>
    </row>
    <row r="152" spans="5:7" x14ac:dyDescent="0.25">
      <c r="E152" s="79" t="s">
        <v>70</v>
      </c>
      <c r="F152" s="81" t="s">
        <v>158</v>
      </c>
      <c r="G152" s="82"/>
    </row>
    <row r="153" spans="5:7" x14ac:dyDescent="0.25">
      <c r="E153" s="80"/>
      <c r="F153" s="81"/>
      <c r="G153" s="82"/>
    </row>
    <row r="154" spans="5:7" x14ac:dyDescent="0.25">
      <c r="E154" s="80"/>
      <c r="F154" s="81"/>
      <c r="G154" s="82"/>
    </row>
    <row r="155" spans="5:7" x14ac:dyDescent="0.25">
      <c r="E155" s="80"/>
      <c r="F155" s="81"/>
      <c r="G155" s="82"/>
    </row>
    <row r="156" spans="5:7" ht="150" x14ac:dyDescent="0.25">
      <c r="E156" s="35" t="s">
        <v>144</v>
      </c>
      <c r="F156" s="32" t="s">
        <v>130</v>
      </c>
      <c r="G156" s="33"/>
    </row>
    <row r="157" spans="5:7" ht="75" x14ac:dyDescent="0.25">
      <c r="E157" s="34" t="s">
        <v>70</v>
      </c>
      <c r="F157" s="32" t="s">
        <v>60</v>
      </c>
      <c r="G157" s="33"/>
    </row>
    <row r="158" spans="5:7" ht="105" x14ac:dyDescent="0.25">
      <c r="E158" s="49" t="s">
        <v>70</v>
      </c>
      <c r="F158" s="32" t="s">
        <v>61</v>
      </c>
      <c r="G158" s="33"/>
    </row>
    <row r="159" spans="5:7" ht="65.25" customHeight="1" x14ac:dyDescent="0.25">
      <c r="E159" s="49" t="s">
        <v>144</v>
      </c>
      <c r="F159" s="50" t="s">
        <v>159</v>
      </c>
      <c r="G159" s="51"/>
    </row>
    <row r="160" spans="5:7" x14ac:dyDescent="0.25">
      <c r="E160" s="38" t="s">
        <v>75</v>
      </c>
      <c r="F160" s="37" t="s">
        <v>62</v>
      </c>
      <c r="G160" s="9">
        <f>G161+G165+G164</f>
        <v>803199.62</v>
      </c>
    </row>
    <row r="161" spans="5:9" ht="75" x14ac:dyDescent="0.25">
      <c r="E161" s="36" t="s">
        <v>76</v>
      </c>
      <c r="F161" s="31" t="s">
        <v>63</v>
      </c>
      <c r="G161" s="30">
        <f>G163+G162</f>
        <v>30000</v>
      </c>
    </row>
    <row r="162" spans="5:9" ht="60" x14ac:dyDescent="0.25">
      <c r="E162" s="48" t="s">
        <v>153</v>
      </c>
      <c r="F162" s="31" t="s">
        <v>141</v>
      </c>
      <c r="G162" s="30">
        <v>30000</v>
      </c>
    </row>
    <row r="163" spans="5:9" ht="45" x14ac:dyDescent="0.25">
      <c r="E163" s="48" t="s">
        <v>76</v>
      </c>
      <c r="F163" s="31" t="s">
        <v>143</v>
      </c>
      <c r="G163" s="30"/>
    </row>
    <row r="164" spans="5:9" ht="90" x14ac:dyDescent="0.25">
      <c r="E164" s="67" t="s">
        <v>183</v>
      </c>
      <c r="F164" s="68" t="s">
        <v>184</v>
      </c>
      <c r="G164" s="30">
        <v>108200</v>
      </c>
    </row>
    <row r="165" spans="5:9" ht="45" x14ac:dyDescent="0.25">
      <c r="E165" s="67" t="s">
        <v>178</v>
      </c>
      <c r="F165" s="68" t="s">
        <v>186</v>
      </c>
      <c r="G165" s="30">
        <v>664999.62</v>
      </c>
    </row>
    <row r="166" spans="5:9" x14ac:dyDescent="0.25">
      <c r="E166" s="32"/>
      <c r="F166" s="8" t="s">
        <v>64</v>
      </c>
      <c r="G166" s="9">
        <f>SUM(G17+G81)</f>
        <v>9707716.620000001</v>
      </c>
    </row>
    <row r="168" spans="5:9" ht="15.75" x14ac:dyDescent="0.25">
      <c r="G168" s="64"/>
    </row>
    <row r="169" spans="5:9" x14ac:dyDescent="0.25">
      <c r="G169" s="46"/>
    </row>
    <row r="170" spans="5:9" x14ac:dyDescent="0.25">
      <c r="G170" s="46"/>
      <c r="I170" s="47"/>
    </row>
  </sheetData>
  <mergeCells count="66">
    <mergeCell ref="A116:A120"/>
    <mergeCell ref="E102:E106"/>
    <mergeCell ref="E108:E112"/>
    <mergeCell ref="E113:E114"/>
    <mergeCell ref="E115:E117"/>
    <mergeCell ref="E118:E122"/>
    <mergeCell ref="A106:A109"/>
    <mergeCell ref="A100:A103"/>
    <mergeCell ref="E97:E101"/>
    <mergeCell ref="F9:G9"/>
    <mergeCell ref="F10:G10"/>
    <mergeCell ref="F11:G11"/>
    <mergeCell ref="F12:G12"/>
    <mergeCell ref="F13:G13"/>
    <mergeCell ref="F118:F122"/>
    <mergeCell ref="G118:G122"/>
    <mergeCell ref="F102:F106"/>
    <mergeCell ref="G102:G106"/>
    <mergeCell ref="F108:F112"/>
    <mergeCell ref="G108:G112"/>
    <mergeCell ref="F113:F114"/>
    <mergeCell ref="G113:G114"/>
    <mergeCell ref="F115:F117"/>
    <mergeCell ref="G115:G117"/>
    <mergeCell ref="E14:G14"/>
    <mergeCell ref="F97:F101"/>
    <mergeCell ref="G97:G101"/>
    <mergeCell ref="E73:E74"/>
    <mergeCell ref="F73:F74"/>
    <mergeCell ref="G73:G74"/>
    <mergeCell ref="E48:E49"/>
    <mergeCell ref="F48:F49"/>
    <mergeCell ref="G48:G49"/>
    <mergeCell ref="E64:E65"/>
    <mergeCell ref="F64:F65"/>
    <mergeCell ref="G64:G65"/>
    <mergeCell ref="F132:F133"/>
    <mergeCell ref="G132:G133"/>
    <mergeCell ref="E123:E128"/>
    <mergeCell ref="F123:F128"/>
    <mergeCell ref="G123:G128"/>
    <mergeCell ref="E152:E155"/>
    <mergeCell ref="F152:F155"/>
    <mergeCell ref="G152:G155"/>
    <mergeCell ref="E142:E143"/>
    <mergeCell ref="F142:F143"/>
    <mergeCell ref="G142:G143"/>
    <mergeCell ref="E144:E147"/>
    <mergeCell ref="F144:F147"/>
    <mergeCell ref="G144:G147"/>
    <mergeCell ref="F1:G1"/>
    <mergeCell ref="F8:G8"/>
    <mergeCell ref="H97:H101"/>
    <mergeCell ref="E148:E151"/>
    <mergeCell ref="F148:F151"/>
    <mergeCell ref="G148:G151"/>
    <mergeCell ref="F134:F137"/>
    <mergeCell ref="G134:G137"/>
    <mergeCell ref="E138:E141"/>
    <mergeCell ref="F138:F141"/>
    <mergeCell ref="G138:G141"/>
    <mergeCell ref="E134:E137"/>
    <mergeCell ref="E129:E131"/>
    <mergeCell ref="F129:F131"/>
    <mergeCell ref="G129:G131"/>
    <mergeCell ref="E132:E133"/>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2016-10-21T06:06:07Z</cp:lastPrinted>
  <dcterms:created xsi:type="dcterms:W3CDTF">2014-07-07T05:57:34Z</dcterms:created>
  <dcterms:modified xsi:type="dcterms:W3CDTF">2016-10-25T08:02:37Z</dcterms:modified>
</cp:coreProperties>
</file>